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<sst xmlns="http://schemas.openxmlformats.org/spreadsheetml/2006/main" count="425" uniqueCount="125">
  <si>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</si>
  <si>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</si>
  <si>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</si>
  <si>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</si>
  <si>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</si>
  <si>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</si>
  <si>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</si>
  <si>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</si>
  <si>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第6736号</t>
  </si>
  <si>
    <t xml:space="preserve">　工事名</t>
  </si>
  <si>
    <t>三保川河川維持工事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</si>
  <si>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</si>
  <si>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</si>
  <si>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</si>
  <si>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</si>
  <si>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</si>
  <si>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</si>
  <si>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</si>
  <si>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</si>
  <si>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</si>
  <si>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</si>
  <si>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</si>
  <si>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79.3　m</t>
  </si>
  <si>
    <t>築堤･護岸</t>
  </si>
  <si>
    <t/>
  </si>
  <si>
    <t>式</t>
  </si>
  <si>
    <t>河川土工</t>
  </si>
  <si>
    <t>掘削工</t>
  </si>
  <si>
    <t xml:space="preserve">掘削　</t>
  </si>
  <si>
    <t>m3</t>
  </si>
  <si>
    <t>残土処理工</t>
  </si>
  <si>
    <t xml:space="preserve">土砂等運搬　</t>
  </si>
  <si>
    <t xml:space="preserve">整地　</t>
  </si>
  <si>
    <t>法覆護岸工</t>
  </si>
  <si>
    <t>作業土工</t>
  </si>
  <si>
    <t>床掘</t>
  </si>
  <si>
    <t xml:space="preserve">埋戻し　</t>
  </si>
  <si>
    <t xml:space="preserve">基面整正　</t>
  </si>
  <si>
    <t>m2</t>
  </si>
  <si>
    <t>ｺﾝｸﾘｰﾄﾌﾞﾛｯｸ工(ｺﾝｸﾘｰﾄﾌﾞﾛｯｸ積)</t>
  </si>
  <si>
    <t>コンクリートブロック積【第1号】</t>
  </si>
  <si>
    <t>ブロック系間知型</t>
  </si>
  <si>
    <t>コンクリートブロック基礎【第1号</t>
  </si>
  <si>
    <t>m</t>
  </si>
  <si>
    <t>天端コンクリート【第1号】</t>
  </si>
  <si>
    <t>小口止　【第1号】</t>
  </si>
  <si>
    <t>コンクリートブロック積【第2号】</t>
  </si>
  <si>
    <t>コンクリートブロック基礎【第2号</t>
  </si>
  <si>
    <t>天端コンクリート【第2号】</t>
  </si>
  <si>
    <t>小口止　【第2号】</t>
  </si>
  <si>
    <t>小口止【第3号】</t>
  </si>
  <si>
    <t>根固め工</t>
  </si>
  <si>
    <t>根固めﾌﾞﾛｯｸ工</t>
  </si>
  <si>
    <t>根固めブロック撤去</t>
  </si>
  <si>
    <t>ブロック規格：1ｔ</t>
  </si>
  <si>
    <t>個</t>
  </si>
  <si>
    <t xml:space="preserve">根固めブロック据付　</t>
  </si>
  <si>
    <t>構造物撤去工</t>
  </si>
  <si>
    <t>防護柵撤去工</t>
  </si>
  <si>
    <t xml:space="preserve">防護柵(横断・転落防止柵)撤去　</t>
  </si>
  <si>
    <t>構造物取壊し工</t>
  </si>
  <si>
    <t xml:space="preserve">コンクリート取り壊し運搬処理　</t>
  </si>
  <si>
    <t>運搬処理工</t>
  </si>
  <si>
    <t xml:space="preserve">現場発生品運搬　</t>
  </si>
  <si>
    <t>t</t>
  </si>
  <si>
    <t xml:space="preserve">処分費　</t>
  </si>
  <si>
    <t>舗装</t>
  </si>
  <si>
    <t>舗装工</t>
  </si>
  <si>
    <t>ｺﾝｸﾘｰﾄ舗装工</t>
  </si>
  <si>
    <t xml:space="preserve">下層路盤(車道・路肩部) </t>
  </si>
  <si>
    <t>コンクリート舗装</t>
  </si>
  <si>
    <t>横目地(収縮)</t>
  </si>
  <si>
    <t>横目地(膨張)</t>
  </si>
  <si>
    <t>縁石部コンクリート</t>
  </si>
  <si>
    <t>護床工</t>
  </si>
  <si>
    <t>コンクリート(護床)</t>
  </si>
  <si>
    <t>コンクリート削孔</t>
  </si>
  <si>
    <t>孔</t>
  </si>
  <si>
    <t xml:space="preserve">間詰工　</t>
  </si>
  <si>
    <t>コンクリート(護床ブロック部)</t>
  </si>
  <si>
    <t>コンクリート(魚道部)</t>
  </si>
  <si>
    <t>防護柵工</t>
  </si>
  <si>
    <t>防止柵工</t>
  </si>
  <si>
    <t>転落(横断)防止柵</t>
  </si>
  <si>
    <t>柵高:1.2m,作業区分:ﾌﾟﾚｷｬｽﾄｺﾝｸﾘｰﾄﾌﾞﾛｯｸ建込</t>
  </si>
  <si>
    <t>車止ポスト</t>
  </si>
  <si>
    <t>基</t>
  </si>
  <si>
    <t>路外盛土</t>
  </si>
  <si>
    <t>土質:土砂</t>
  </si>
  <si>
    <t>仮設工</t>
  </si>
  <si>
    <t>工事用道路工</t>
  </si>
  <si>
    <t xml:space="preserve">工事用道路盛土　</t>
  </si>
  <si>
    <t>敷砂利(管理用道路)</t>
  </si>
  <si>
    <t>砕石規格:RC-40,敷厚:100mm</t>
  </si>
  <si>
    <t>土留･仮締切工</t>
  </si>
  <si>
    <t xml:space="preserve">土のう　</t>
  </si>
  <si>
    <t>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</si>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</sst>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G23+G41+G86+G98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1100.0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1410.0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1400.0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G44+G56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210.0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150.0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38</v>
      </c>
      <c r="F55" s="23" t="n">
        <v>110.0</v>
      </c>
      <c r="G55" s="27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G59+G62+G65+G68+G71+G74+G77+G80+G83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41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173.0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43</v>
      </c>
      <c r="F64" s="23" t="n">
        <v>58.0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29</v>
      </c>
      <c r="F67" s="23" t="n">
        <v>5.0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41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38</v>
      </c>
      <c r="F73" s="23" t="n">
        <v>170.0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43</v>
      </c>
      <c r="F76" s="23" t="n">
        <v>59.0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29</v>
      </c>
      <c r="F79" s="23" t="n">
        <v>3.0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50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51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52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53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54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55</v>
      </c>
      <c r="F94" s="23" t="n">
        <v>43.0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56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55</v>
      </c>
      <c r="F97" s="23" t="n">
        <v>43.0</v>
      </c>
      <c r="G97" s="27"/>
      <c r="H97" s="29"/>
      <c r="J97" s="30"/>
      <c r="K97" s="31"/>
    </row>
    <row r="98" ht="15.0" customHeight="true">
      <c r="A98" s="14"/>
      <c r="B98" s="15" t="s">
        <v>57</v>
      </c>
      <c r="C98" s="15"/>
      <c r="D98" s="16"/>
      <c r="E98" s="20"/>
      <c r="F98" s="22"/>
      <c r="G98" s="26">
        <f>G101+G107+G113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58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43</v>
      </c>
      <c r="F106" s="23" t="n">
        <v>69.0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60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29</v>
      </c>
      <c r="F112" s="23" t="n">
        <v>95.0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62</v>
      </c>
      <c r="D113" s="16"/>
      <c r="E113" s="20"/>
      <c r="F113" s="22"/>
      <c r="G113" s="26">
        <f>G116+G119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63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64</v>
      </c>
      <c r="F118" s="23" t="n">
        <v>7.0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64</v>
      </c>
      <c r="F121" s="23" t="n">
        <v>7.0</v>
      </c>
      <c r="G121" s="27"/>
      <c r="H121" s="29"/>
      <c r="J121" s="30"/>
      <c r="K121" s="31"/>
    </row>
    <row r="122" ht="15.0" customHeight="true">
      <c r="A122" s="14" t="s">
        <v>66</v>
      </c>
      <c r="B122" s="15"/>
      <c r="C122" s="15"/>
      <c r="D122" s="16"/>
      <c r="E122" s="20"/>
      <c r="F122" s="22"/>
      <c r="G122" s="26">
        <f>G125+G164+G182</f>
      </c>
      <c r="H122" s="28" t="s">
        <v>24</v>
      </c>
      <c r="J122" s="30" t="n">
        <v>35.0</v>
      </c>
      <c r="K122" s="31" t="n">
        <v>1.0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67</v>
      </c>
      <c r="C125" s="15"/>
      <c r="D125" s="16"/>
      <c r="E125" s="20"/>
      <c r="F125" s="22"/>
      <c r="G125" s="26">
        <f>G128+G146+G155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68</v>
      </c>
      <c r="D128" s="16"/>
      <c r="E128" s="20"/>
      <c r="F128" s="22"/>
      <c r="G128" s="26">
        <f>G131+G134+G137+G140+G143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69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38</v>
      </c>
      <c r="F133" s="23" t="n">
        <v>240.0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70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38</v>
      </c>
      <c r="F136" s="23" t="n">
        <v>240.0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71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43</v>
      </c>
      <c r="F139" s="23" t="n">
        <v>24.0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72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43</v>
      </c>
      <c r="F142" s="23" t="n">
        <v>8.0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73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29</v>
      </c>
      <c r="F145" s="23" t="n">
        <v>11.0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74</v>
      </c>
      <c r="D146" s="16"/>
      <c r="E146" s="20"/>
      <c r="F146" s="22"/>
      <c r="G146" s="26">
        <f>G149+G152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75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29</v>
      </c>
      <c r="F151" s="23" t="n">
        <v>20.0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76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77</v>
      </c>
      <c r="F154" s="23" t="n">
        <v>34.0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78</v>
      </c>
      <c r="D155" s="16"/>
      <c r="E155" s="20"/>
      <c r="F155" s="22"/>
      <c r="G155" s="26">
        <f>G158+G161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79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29</v>
      </c>
      <c r="F160" s="23" t="n">
        <v>5.0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80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29</v>
      </c>
      <c r="F163" s="23" t="n">
        <v>4.0</v>
      </c>
      <c r="G163" s="27"/>
      <c r="H163" s="29"/>
      <c r="J163" s="30"/>
      <c r="K163" s="31"/>
    </row>
    <row r="164" ht="15.0" customHeight="true">
      <c r="A164" s="14"/>
      <c r="B164" s="15" t="s">
        <v>81</v>
      </c>
      <c r="C164" s="15"/>
      <c r="D164" s="16"/>
      <c r="E164" s="20"/>
      <c r="F164" s="22"/>
      <c r="G164" s="26">
        <f>G167+G176</f>
      </c>
      <c r="H164" s="28" t="s">
        <v>24</v>
      </c>
      <c r="J164" s="30" t="n">
        <v>49.0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82</v>
      </c>
      <c r="D167" s="16"/>
      <c r="E167" s="20"/>
      <c r="F167" s="22"/>
      <c r="G167" s="26">
        <f>G170+G173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83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84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43</v>
      </c>
      <c r="F172" s="23" t="n">
        <v>66.0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85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86</v>
      </c>
      <c r="F175" s="23" t="n">
        <v>3.0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87</v>
      </c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87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88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29</v>
      </c>
      <c r="F181" s="23" t="n">
        <v>24.0</v>
      </c>
      <c r="G181" s="27"/>
      <c r="H181" s="29"/>
      <c r="J181" s="30"/>
      <c r="K181" s="31"/>
    </row>
    <row r="182" ht="15.0" customHeight="true">
      <c r="A182" s="14"/>
      <c r="B182" s="15" t="s">
        <v>89</v>
      </c>
      <c r="C182" s="15"/>
      <c r="D182" s="16"/>
      <c r="E182" s="20"/>
      <c r="F182" s="22"/>
      <c r="G182" s="26">
        <f>G185+G194</f>
      </c>
      <c r="H182" s="28" t="s">
        <v>24</v>
      </c>
      <c r="J182" s="30" t="n">
        <v>55.0</v>
      </c>
      <c r="K182" s="31" t="n">
        <v>2.0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 t="s">
        <v>90</v>
      </c>
      <c r="D185" s="16"/>
      <c r="E185" s="20"/>
      <c r="F185" s="22"/>
      <c r="G185" s="26">
        <f>G188+G191</f>
      </c>
      <c r="H185" s="28" t="s">
        <v>24</v>
      </c>
      <c r="J185" s="30" t="n">
        <v>56.0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91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29</v>
      </c>
      <c r="F190" s="23" t="n">
        <v>160.0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92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93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38</v>
      </c>
      <c r="F193" s="23" t="n">
        <v>260.0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94</v>
      </c>
      <c r="D194" s="16"/>
      <c r="E194" s="20"/>
      <c r="F194" s="22"/>
      <c r="G194" s="26">
        <f>G197</f>
      </c>
      <c r="H194" s="28" t="s">
        <v>24</v>
      </c>
      <c r="J194" s="30" t="n">
        <v>59.0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95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96</v>
      </c>
      <c r="F199" s="23" t="n">
        <v>108.0</v>
      </c>
      <c r="G199" s="27"/>
      <c r="H199" s="29"/>
      <c r="J199" s="30"/>
      <c r="K199" s="31"/>
    </row>
    <row r="200" ht="15.0" customHeight="true">
      <c r="A200" s="14" t="s">
        <v>97</v>
      </c>
      <c r="B200" s="15"/>
      <c r="C200" s="15"/>
      <c r="D200" s="16"/>
      <c r="E200" s="20"/>
      <c r="F200" s="22"/>
      <c r="G200" s="26">
        <f>G23+G41+G86+G98+G125+G164+G182</f>
      </c>
      <c r="H200" s="28" t="s">
        <v>24</v>
      </c>
      <c r="J200" s="30" t="n">
        <v>61.0</v>
      </c>
      <c r="K200" s="31" t="n">
        <v>20.0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 t="s">
        <v>98</v>
      </c>
      <c r="C203" s="15"/>
      <c r="D203" s="16"/>
      <c r="E203" s="20"/>
      <c r="F203" s="22"/>
      <c r="G203" s="27"/>
      <c r="H203" s="28" t="s">
        <v>24</v>
      </c>
      <c r="J203" s="30" t="n">
        <v>62.0</v>
      </c>
      <c r="K203" s="31" t="s">
        <v>99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 t="s">
        <v>100</v>
      </c>
      <c r="C206" s="15"/>
      <c r="D206" s="16"/>
      <c r="E206" s="20"/>
      <c r="F206" s="22"/>
      <c r="G206" s="27"/>
      <c r="H206" s="28" t="s">
        <v>24</v>
      </c>
      <c r="J206" s="30" t="n">
        <v>63.0</v>
      </c>
      <c r="K206" s="31" t="s">
        <v>101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 t="s">
        <v>102</v>
      </c>
      <c r="B209" s="15"/>
      <c r="C209" s="15"/>
      <c r="D209" s="16"/>
      <c r="E209" s="20"/>
      <c r="F209" s="22"/>
      <c r="G209" s="26">
        <f>G212+G221</f>
      </c>
      <c r="H209" s="28" t="s">
        <v>24</v>
      </c>
      <c r="J209" s="30" t="n">
        <v>64.0</v>
      </c>
      <c r="K209" s="31" t="n">
        <v>200.0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 t="s">
        <v>103</v>
      </c>
      <c r="C212" s="15"/>
      <c r="D212" s="16"/>
      <c r="E212" s="20"/>
      <c r="F212" s="22"/>
      <c r="G212" s="26">
        <f>G215</f>
      </c>
      <c r="H212" s="28" t="s">
        <v>24</v>
      </c>
      <c r="J212" s="30" t="n">
        <v>65.0</v>
      </c>
      <c r="K212" s="31" t="n">
        <v>2.0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 t="s">
        <v>104</v>
      </c>
      <c r="D215" s="16"/>
      <c r="E215" s="20"/>
      <c r="F215" s="22"/>
      <c r="G215" s="26">
        <f>G218</f>
      </c>
      <c r="H215" s="28" t="s">
        <v>24</v>
      </c>
      <c r="J215" s="30" t="n">
        <v>66.0</v>
      </c>
      <c r="K215" s="31" t="n">
        <v>3.0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/>
      <c r="C218" s="15"/>
      <c r="D218" s="16" t="s">
        <v>105</v>
      </c>
      <c r="E218" s="20"/>
      <c r="F218" s="22"/>
      <c r="G218" s="27"/>
      <c r="H218" s="28" t="s">
        <v>24</v>
      </c>
      <c r="J218" s="30" t="n">
        <v>67.0</v>
      </c>
      <c r="K218" s="31"/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 t="s">
        <v>106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/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 t="s">
        <v>107</v>
      </c>
      <c r="B224" s="15"/>
      <c r="C224" s="15"/>
      <c r="D224" s="16"/>
      <c r="E224" s="20"/>
      <c r="F224" s="22"/>
      <c r="G224" s="26">
        <f>G200+G209</f>
      </c>
      <c r="H224" s="28" t="s">
        <v>24</v>
      </c>
      <c r="J224" s="30" t="n">
        <v>69.0</v>
      </c>
      <c r="K224" s="31"/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 t="s">
        <v>108</v>
      </c>
      <c r="C227" s="15"/>
      <c r="D227" s="16"/>
      <c r="E227" s="20"/>
      <c r="F227" s="22"/>
      <c r="G227" s="27"/>
      <c r="H227" s="28" t="s">
        <v>24</v>
      </c>
      <c r="J227" s="30" t="n">
        <v>70.0</v>
      </c>
      <c r="K227" s="31" t="n">
        <v>210.0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/>
      <c r="B230" s="15"/>
      <c r="C230" s="15" t="s">
        <v>109</v>
      </c>
      <c r="D230" s="16"/>
      <c r="E230" s="20"/>
      <c r="F230" s="22"/>
      <c r="G230" s="27"/>
      <c r="H230" s="28" t="s">
        <v>24</v>
      </c>
      <c r="J230" s="30" t="n">
        <v>71.0</v>
      </c>
      <c r="K230" s="31" t="s">
        <v>110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/>
      <c r="B233" s="15"/>
      <c r="C233" s="15" t="s">
        <v>111</v>
      </c>
      <c r="D233" s="16"/>
      <c r="E233" s="20"/>
      <c r="F233" s="22"/>
      <c r="G233" s="27"/>
      <c r="H233" s="28" t="s">
        <v>24</v>
      </c>
      <c r="J233" s="30" t="n">
        <v>72.0</v>
      </c>
      <c r="K233" s="31" t="s">
        <v>112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113</v>
      </c>
      <c r="B236" s="15"/>
      <c r="C236" s="15"/>
      <c r="D236" s="16"/>
      <c r="E236" s="20"/>
      <c r="F236" s="22"/>
      <c r="G236" s="26">
        <f>G200+G209+G227</f>
      </c>
      <c r="H236" s="28" t="s">
        <v>24</v>
      </c>
      <c r="J236" s="30" t="n">
        <v>73.0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 t="s">
        <v>114</v>
      </c>
      <c r="C239" s="15"/>
      <c r="D239" s="16"/>
      <c r="E239" s="20"/>
      <c r="F239" s="22"/>
      <c r="G239" s="27"/>
      <c r="H239" s="28" t="s">
        <v>24</v>
      </c>
      <c r="J239" s="30" t="n">
        <v>74.0</v>
      </c>
      <c r="K239" s="31" t="s">
        <v>115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/>
      <c r="B242" s="15" t="s">
        <v>116</v>
      </c>
      <c r="C242" s="15"/>
      <c r="D242" s="16"/>
      <c r="E242" s="20"/>
      <c r="F242" s="22"/>
      <c r="G242" s="27"/>
      <c r="H242" s="28" t="s">
        <v>24</v>
      </c>
      <c r="J242" s="30" t="n">
        <v>75.0</v>
      </c>
      <c r="K242" s="31" t="n">
        <v>220.0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117</v>
      </c>
      <c r="B245" s="15"/>
      <c r="C245" s="15"/>
      <c r="D245" s="16"/>
      <c r="E245" s="20"/>
      <c r="F245" s="22"/>
      <c r="G245" s="26">
        <f>G236+G242</f>
      </c>
      <c r="H245" s="28" t="s">
        <v>24</v>
      </c>
      <c r="J245" s="30" t="n">
        <v>76.0</v>
      </c>
      <c r="K245" s="31" t="n">
        <v>30.0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32" t="s">
        <v>118</v>
      </c>
      <c r="B248" s="33"/>
      <c r="C248" s="33"/>
      <c r="D248" s="34"/>
      <c r="E248" s="41"/>
      <c r="F248" s="44"/>
      <c r="G248" s="50">
        <f>G245</f>
      </c>
      <c r="H248" s="51" t="s">
        <v>24</v>
      </c>
      <c r="J248" s="55" t="n">
        <v>77.0</v>
      </c>
      <c r="K248" s="55" t="n">
        <v>30.0</v>
      </c>
    </row>
    <row r="249" ht="15.0" customHeight="true">
      <c r="A249" s="35"/>
      <c r="B249" s="36"/>
      <c r="C249" s="36"/>
      <c r="D249" s="37"/>
      <c r="E249" s="42" t="s">
        <v>24</v>
      </c>
      <c r="F249" s="45"/>
      <c r="G249" s="50"/>
      <c r="H249" s="52" t="s">
        <v>24</v>
      </c>
    </row>
    <row r="250" ht="15.0" customHeight="true">
      <c r="A250" s="38"/>
      <c r="B250" s="39"/>
      <c r="C250" s="39"/>
      <c r="D250" s="40"/>
      <c r="E250" s="43" t="s">
        <v>25</v>
      </c>
      <c r="F250" s="46" t="n">
        <v>1.0</v>
      </c>
      <c r="G250" s="50"/>
      <c r="H250" s="53"/>
    </row>
    <row r="251">
      <c r="A251" s="56" t="s">
        <v>119</v>
      </c>
      <c r="B251" s="57" t="s">
        <v>120</v>
      </c>
      <c r="J251" s="30" t="n">
        <v>99999.0</v>
      </c>
    </row>
    <row r="252">
      <c r="A252" s="56" t="s">
        <v>121</v>
      </c>
      <c r="B252" s="57" t="s">
        <v>122</v>
      </c>
    </row>
    <row r="253">
      <c r="A253" s="56" t="s">
        <v>123</v>
      </c>
      <c r="B253" s="57" t="s">
        <v>124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5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2026-08-06T01:35:13Z</dcterms:created>
  <dc:creator>Apache POI</dc:creator>
</cp:coreProperties>
</file>